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'Кол-во'!$A$4:$Q$13</definedName>
  </definedNames>
  <calcPr calcId="145621"/>
</workbook>
</file>

<file path=xl/calcChain.xml><?xml version="1.0" encoding="utf-8"?>
<calcChain xmlns="http://schemas.openxmlformats.org/spreadsheetml/2006/main">
  <c r="I11" i="1" l="1"/>
  <c r="J11" i="1"/>
  <c r="K11" i="1"/>
  <c r="L11" i="1"/>
  <c r="M11" i="1"/>
  <c r="N11" i="1"/>
  <c r="O11" i="1"/>
  <c r="P11" i="1"/>
  <c r="H11" i="1"/>
  <c r="Q6" i="1" l="1"/>
  <c r="Q7" i="1"/>
  <c r="Q8" i="1"/>
  <c r="Q9" i="1"/>
  <c r="Q10" i="1"/>
  <c r="Q5" i="1" l="1"/>
  <c r="Q11" i="1" s="1"/>
</calcChain>
</file>

<file path=xl/sharedStrings.xml><?xml version="1.0" encoding="utf-8"?>
<sst xmlns="http://schemas.openxmlformats.org/spreadsheetml/2006/main" count="136" uniqueCount="68">
  <si>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</si>
  <si>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</si>
  <si>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</si>
  <si>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</si>
  <si>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</si>
  <si>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</si>
  <si>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</si>
  <si>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</si>
  <si>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</si>
  <si>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</si>
  <si>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</si>
  <si>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</si>
  <si>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</si>
  <si>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</si>
  <si>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</si>
  <si>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</si>
  <si>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</si>
  <si>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</si>
  <si>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</si>
  <si>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</si>
  <si>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</si>
  <si>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</si>
  <si>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</si>
  <si>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</si>
  <si>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</si>
  <si>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</si>
  <si>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</si>
  <si>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</si>
  <si>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</si>
  <si>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</si>
  <si>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</si>
  <si>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</si>
  <si>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</si>
  <si>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</si>
  <si>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</si>
  <si>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</si>
  <si>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</si>
  <si>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</si>
  <si>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</si>
  <si>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</si>
  <si>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</si>
  <si>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</si>
  <si>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</si>
  <si>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</si>
  <si>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</si>
  <si>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</si>
  <si>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</si>
  <si>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</si>
  <si>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</si>
  <si>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</si>
  <si>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</si>
  <si>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</si>
  <si>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</si>
  <si>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Опора деревянная пропитанная 11м</t>
  </si>
  <si>
    <t>205A</t>
  </si>
  <si>
    <t>205A_002</t>
  </si>
  <si>
    <t>ШТ</t>
  </si>
  <si>
    <t>Опора деревянная пропитанная 13м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</si>
  <si>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</si>
  <si>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</si>
  <si>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</si>
  <si>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Опора деревянная пропитанная 9,5м</t>
  </si>
  <si>
    <t>205A_001</t>
  </si>
  <si>
    <t>Деревянные опоры</t>
  </si>
  <si>
    <t>Автотранспорт / Ж.д. транспорт</t>
  </si>
  <si>
    <t>205A_005</t>
  </si>
  <si>
    <t>205A_006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</si>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</sst>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5" zoomScaleNormal="75" workbookViewId="0">
      <pane ySplit="3" topLeftCell="A4" activePane="bottomLeft" state="frozen"/>
      <selection pane="bottomLeft" activeCell="P5" sqref="P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9" width="12.28515625" style="16" bestFit="1" customWidth="1"/>
    <col min="10" max="10" width="12.28515625" style="16" hidden="1" customWidth="1"/>
    <col min="11" max="14" width="12.28515625" style="16" bestFit="1" customWidth="1"/>
    <col min="15" max="15" width="12.28515625" style="16" hidden="1" customWidth="1"/>
    <col min="16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54</v>
      </c>
      <c r="C1" s="16" t="s">
        <v>63</v>
      </c>
      <c r="D1" s="16"/>
      <c r="E1" s="16"/>
      <c r="F1" s="37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7"/>
      <c r="H3" s="46" t="s">
        <v>15</v>
      </c>
      <c r="I3" s="46" t="s">
        <v>16</v>
      </c>
      <c r="J3" s="46" t="s">
        <v>17</v>
      </c>
      <c r="K3" s="46" t="s">
        <v>18</v>
      </c>
      <c r="L3" s="46" t="s">
        <v>19</v>
      </c>
      <c r="M3" s="46" t="s">
        <v>20</v>
      </c>
      <c r="N3" s="46" t="s">
        <v>21</v>
      </c>
      <c r="O3" s="46" t="s">
        <v>22</v>
      </c>
      <c r="P3" s="46" t="s">
        <v>23</v>
      </c>
      <c r="Q3" s="46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24</v>
      </c>
      <c r="I4" s="14" t="s">
        <v>24</v>
      </c>
      <c r="J4" s="14" t="s">
        <v>24</v>
      </c>
      <c r="K4" s="14" t="s">
        <v>24</v>
      </c>
      <c r="L4" s="14" t="s">
        <v>24</v>
      </c>
      <c r="M4" s="14" t="s">
        <v>24</v>
      </c>
      <c r="N4" s="14" t="s">
        <v>24</v>
      </c>
      <c r="O4" s="14" t="s">
        <v>24</v>
      </c>
      <c r="P4" s="14" t="s">
        <v>24</v>
      </c>
      <c r="Q4" s="14" t="s">
        <v>24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4">
        <v>2073895</v>
      </c>
      <c r="C5" s="4" t="s">
        <v>53</v>
      </c>
      <c r="D5" s="15"/>
      <c r="E5" s="4" t="s">
        <v>54</v>
      </c>
      <c r="F5" s="36" t="s">
        <v>55</v>
      </c>
      <c r="G5" s="18" t="s">
        <v>56</v>
      </c>
      <c r="H5" s="20">
        <v>83</v>
      </c>
      <c r="I5" s="20">
        <v>120</v>
      </c>
      <c r="J5" s="20"/>
      <c r="K5" s="20">
        <v>190</v>
      </c>
      <c r="L5" s="20"/>
      <c r="M5" s="20">
        <v>89</v>
      </c>
      <c r="N5" s="20"/>
      <c r="O5" s="20"/>
      <c r="P5" s="20">
        <v>154</v>
      </c>
      <c r="Q5" s="24">
        <f t="shared" ref="Q5:Q10" si="0">H5+I5+J5+K5+L5+M5+N5+O5+P5</f>
        <v>636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4">
        <v>2347012</v>
      </c>
      <c r="C6" s="4" t="s">
        <v>57</v>
      </c>
      <c r="D6" s="15"/>
      <c r="E6" s="4" t="s">
        <v>54</v>
      </c>
      <c r="F6" s="45" t="e">
        <v>#N/A</v>
      </c>
      <c r="G6" s="18" t="s">
        <v>56</v>
      </c>
      <c r="H6" s="20"/>
      <c r="I6" s="20">
        <v>6</v>
      </c>
      <c r="J6" s="20"/>
      <c r="K6" s="20"/>
      <c r="L6" s="20"/>
      <c r="M6" s="20">
        <v>2</v>
      </c>
      <c r="N6" s="20"/>
      <c r="O6" s="20"/>
      <c r="P6" s="20"/>
      <c r="Q6" s="24">
        <f t="shared" si="0"/>
        <v>8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4">
        <v>2346909</v>
      </c>
      <c r="C7" s="4" t="s">
        <v>58</v>
      </c>
      <c r="D7" s="15"/>
      <c r="E7" s="4" t="s">
        <v>54</v>
      </c>
      <c r="F7" s="36" t="s">
        <v>65</v>
      </c>
      <c r="G7" s="18" t="s">
        <v>56</v>
      </c>
      <c r="H7" s="20"/>
      <c r="I7" s="20">
        <v>93</v>
      </c>
      <c r="J7" s="20"/>
      <c r="K7" s="20">
        <v>409</v>
      </c>
      <c r="L7" s="20"/>
      <c r="M7" s="20">
        <v>105</v>
      </c>
      <c r="N7" s="20"/>
      <c r="O7" s="20"/>
      <c r="P7" s="20"/>
      <c r="Q7" s="24">
        <f t="shared" si="0"/>
        <v>607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4">
        <v>2347071</v>
      </c>
      <c r="C8" s="4" t="s">
        <v>59</v>
      </c>
      <c r="D8" s="15"/>
      <c r="E8" s="4" t="s">
        <v>54</v>
      </c>
      <c r="F8" s="36" t="s">
        <v>66</v>
      </c>
      <c r="G8" s="18" t="s">
        <v>56</v>
      </c>
      <c r="H8" s="20"/>
      <c r="I8" s="20">
        <v>6</v>
      </c>
      <c r="J8" s="20"/>
      <c r="K8" s="20"/>
      <c r="L8" s="20">
        <v>46</v>
      </c>
      <c r="M8" s="20">
        <v>9</v>
      </c>
      <c r="N8" s="20"/>
      <c r="O8" s="20"/>
      <c r="P8" s="20"/>
      <c r="Q8" s="24">
        <f t="shared" si="0"/>
        <v>61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4">
        <v>2347042</v>
      </c>
      <c r="C9" s="4" t="s">
        <v>60</v>
      </c>
      <c r="D9" s="15"/>
      <c r="E9" s="4" t="s">
        <v>54</v>
      </c>
      <c r="F9" s="45" t="e">
        <v>#N/A</v>
      </c>
      <c r="G9" s="18" t="s">
        <v>56</v>
      </c>
      <c r="H9" s="20"/>
      <c r="I9" s="20">
        <v>30</v>
      </c>
      <c r="J9" s="20"/>
      <c r="K9" s="20">
        <v>2276</v>
      </c>
      <c r="L9" s="20">
        <v>265</v>
      </c>
      <c r="M9" s="20">
        <v>320</v>
      </c>
      <c r="N9" s="20"/>
      <c r="O9" s="20"/>
      <c r="P9" s="20"/>
      <c r="Q9" s="24">
        <f t="shared" si="0"/>
        <v>2891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4">
        <v>2024006</v>
      </c>
      <c r="C10" s="4" t="s">
        <v>61</v>
      </c>
      <c r="D10" s="15"/>
      <c r="E10" s="4" t="s">
        <v>54</v>
      </c>
      <c r="F10" s="36" t="s">
        <v>62</v>
      </c>
      <c r="G10" s="18" t="s">
        <v>56</v>
      </c>
      <c r="H10" s="20">
        <v>507</v>
      </c>
      <c r="I10" s="20">
        <v>318</v>
      </c>
      <c r="J10" s="20"/>
      <c r="K10" s="20">
        <v>1</v>
      </c>
      <c r="L10" s="20">
        <v>219</v>
      </c>
      <c r="M10" s="20">
        <v>384</v>
      </c>
      <c r="N10" s="20">
        <v>9</v>
      </c>
      <c r="O10" s="20"/>
      <c r="P10" s="20">
        <v>1</v>
      </c>
      <c r="Q10" s="24">
        <f t="shared" si="0"/>
        <v>1439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31" customFormat="1" x14ac:dyDescent="0.25">
      <c r="A11" s="21"/>
      <c r="B11" s="22" t="s">
        <v>12</v>
      </c>
      <c r="C11" s="23"/>
      <c r="D11" s="23"/>
      <c r="E11" s="23"/>
      <c r="F11" s="36"/>
      <c r="G11" s="22"/>
      <c r="H11" s="25">
        <f>SUM(H5:H10)</f>
        <v>590</v>
      </c>
      <c r="I11" s="25">
        <f t="shared" ref="I11:P11" si="1">SUM(I5:I10)</f>
        <v>573</v>
      </c>
      <c r="J11" s="25">
        <f t="shared" si="1"/>
        <v>0</v>
      </c>
      <c r="K11" s="25">
        <f t="shared" si="1"/>
        <v>2876</v>
      </c>
      <c r="L11" s="25">
        <f t="shared" si="1"/>
        <v>530</v>
      </c>
      <c r="M11" s="25">
        <f t="shared" si="1"/>
        <v>909</v>
      </c>
      <c r="N11" s="25">
        <f t="shared" si="1"/>
        <v>9</v>
      </c>
      <c r="O11" s="25">
        <f t="shared" si="1"/>
        <v>0</v>
      </c>
      <c r="P11" s="25">
        <f t="shared" si="1"/>
        <v>155</v>
      </c>
      <c r="Q11" s="25">
        <f t="shared" ref="Q11" si="2">SUM(Q5:Q10)</f>
        <v>5642</v>
      </c>
      <c r="R11" s="26"/>
      <c r="S11" s="26"/>
      <c r="T11" s="27"/>
      <c r="U11" s="28"/>
      <c r="V11" s="28"/>
      <c r="W11" s="29"/>
      <c r="X11" s="30"/>
      <c r="Y11" s="29"/>
      <c r="Z11" s="29"/>
      <c r="AA11" s="29"/>
      <c r="AB11" s="28"/>
      <c r="AC11" s="28"/>
      <c r="AD11" s="28"/>
    </row>
    <row r="12" spans="1:30" x14ac:dyDescent="0.25">
      <c r="B12" s="32" t="s">
        <v>13</v>
      </c>
      <c r="Q12" s="16"/>
    </row>
    <row r="13" spans="1:30" x14ac:dyDescent="0.25">
      <c r="B13" s="22" t="s">
        <v>14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</row>
  </sheetData>
  <autoFilter ref="A4:Q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21" sqref="E21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8" x14ac:dyDescent="0.25">
      <c r="A1" s="39" t="s">
        <v>54</v>
      </c>
      <c r="C1" s="41" t="s">
        <v>63</v>
      </c>
    </row>
    <row r="3" spans="1:8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8" ht="25.5" x14ac:dyDescent="0.25">
      <c r="A4" s="38">
        <v>1</v>
      </c>
      <c r="B4" s="42" t="s">
        <v>15</v>
      </c>
      <c r="C4" s="43" t="s">
        <v>25</v>
      </c>
      <c r="D4" s="43" t="s">
        <v>64</v>
      </c>
      <c r="E4" s="44" t="s">
        <v>67</v>
      </c>
      <c r="F4" s="53"/>
      <c r="G4" s="53"/>
      <c r="H4" s="53"/>
    </row>
    <row r="5" spans="1:8" ht="25.5" x14ac:dyDescent="0.25">
      <c r="A5" s="47">
        <v>2</v>
      </c>
      <c r="B5" s="50" t="s">
        <v>16</v>
      </c>
      <c r="C5" s="43" t="s">
        <v>26</v>
      </c>
      <c r="D5" s="43" t="s">
        <v>64</v>
      </c>
      <c r="E5" s="44" t="s">
        <v>67</v>
      </c>
    </row>
    <row r="6" spans="1:8" ht="25.5" x14ac:dyDescent="0.25">
      <c r="A6" s="48"/>
      <c r="B6" s="51"/>
      <c r="C6" s="43" t="s">
        <v>31</v>
      </c>
      <c r="D6" s="43" t="s">
        <v>64</v>
      </c>
      <c r="E6" s="44" t="s">
        <v>67</v>
      </c>
    </row>
    <row r="7" spans="1:8" ht="25.5" x14ac:dyDescent="0.25">
      <c r="A7" s="49"/>
      <c r="B7" s="52"/>
      <c r="C7" s="43" t="s">
        <v>32</v>
      </c>
      <c r="D7" s="43" t="s">
        <v>64</v>
      </c>
      <c r="E7" s="44" t="s">
        <v>67</v>
      </c>
    </row>
    <row r="8" spans="1:8" ht="25.5" x14ac:dyDescent="0.25">
      <c r="A8" s="38">
        <v>3</v>
      </c>
      <c r="B8" s="42" t="s">
        <v>18</v>
      </c>
      <c r="C8" s="43" t="s">
        <v>27</v>
      </c>
      <c r="D8" s="43" t="s">
        <v>64</v>
      </c>
      <c r="E8" s="44" t="s">
        <v>67</v>
      </c>
    </row>
    <row r="9" spans="1:8" ht="25.5" x14ac:dyDescent="0.25">
      <c r="A9" s="38">
        <v>4</v>
      </c>
      <c r="B9" s="42" t="s">
        <v>19</v>
      </c>
      <c r="C9" s="43" t="s">
        <v>28</v>
      </c>
      <c r="D9" s="43" t="s">
        <v>64</v>
      </c>
      <c r="E9" s="44" t="s">
        <v>67</v>
      </c>
    </row>
    <row r="10" spans="1:8" ht="25.5" x14ac:dyDescent="0.25">
      <c r="A10" s="47">
        <v>5</v>
      </c>
      <c r="B10" s="42" t="s">
        <v>20</v>
      </c>
      <c r="C10" s="43"/>
      <c r="D10" s="43" t="s">
        <v>64</v>
      </c>
      <c r="E10" s="44" t="s">
        <v>67</v>
      </c>
    </row>
    <row r="11" spans="1:8" ht="25.5" x14ac:dyDescent="0.25">
      <c r="A11" s="48"/>
      <c r="B11" s="42" t="s">
        <v>33</v>
      </c>
      <c r="C11" s="43" t="s">
        <v>34</v>
      </c>
      <c r="D11" s="43" t="s">
        <v>64</v>
      </c>
      <c r="E11" s="44" t="s">
        <v>67</v>
      </c>
    </row>
    <row r="12" spans="1:8" ht="25.5" x14ac:dyDescent="0.25">
      <c r="A12" s="48"/>
      <c r="B12" s="42" t="s">
        <v>35</v>
      </c>
      <c r="C12" s="43" t="s">
        <v>36</v>
      </c>
      <c r="D12" s="43" t="s">
        <v>64</v>
      </c>
      <c r="E12" s="44" t="s">
        <v>67</v>
      </c>
    </row>
    <row r="13" spans="1:8" ht="25.5" x14ac:dyDescent="0.25">
      <c r="A13" s="48"/>
      <c r="B13" s="42" t="s">
        <v>37</v>
      </c>
      <c r="C13" s="43" t="s">
        <v>38</v>
      </c>
      <c r="D13" s="43" t="s">
        <v>64</v>
      </c>
      <c r="E13" s="44" t="s">
        <v>67</v>
      </c>
    </row>
    <row r="14" spans="1:8" ht="25.5" x14ac:dyDescent="0.25">
      <c r="A14" s="48"/>
      <c r="B14" s="42" t="s">
        <v>39</v>
      </c>
      <c r="C14" s="43" t="s">
        <v>40</v>
      </c>
      <c r="D14" s="43" t="s">
        <v>64</v>
      </c>
      <c r="E14" s="44" t="s">
        <v>67</v>
      </c>
    </row>
    <row r="15" spans="1:8" ht="25.5" x14ac:dyDescent="0.25">
      <c r="A15" s="48"/>
      <c r="B15" s="42" t="s">
        <v>41</v>
      </c>
      <c r="C15" s="43" t="s">
        <v>42</v>
      </c>
      <c r="D15" s="43" t="s">
        <v>64</v>
      </c>
      <c r="E15" s="44" t="s">
        <v>67</v>
      </c>
    </row>
    <row r="16" spans="1:8" ht="25.5" x14ac:dyDescent="0.25">
      <c r="A16" s="48"/>
      <c r="B16" s="42" t="s">
        <v>43</v>
      </c>
      <c r="C16" s="43" t="s">
        <v>44</v>
      </c>
      <c r="D16" s="43" t="s">
        <v>64</v>
      </c>
      <c r="E16" s="44" t="s">
        <v>67</v>
      </c>
    </row>
    <row r="17" spans="1:5" ht="25.5" x14ac:dyDescent="0.25">
      <c r="A17" s="48"/>
      <c r="B17" s="42" t="s">
        <v>45</v>
      </c>
      <c r="C17" s="43" t="s">
        <v>46</v>
      </c>
      <c r="D17" s="43" t="s">
        <v>64</v>
      </c>
      <c r="E17" s="44" t="s">
        <v>67</v>
      </c>
    </row>
    <row r="18" spans="1:5" ht="25.5" x14ac:dyDescent="0.25">
      <c r="A18" s="48"/>
      <c r="B18" s="42" t="s">
        <v>47</v>
      </c>
      <c r="C18" s="43" t="s">
        <v>48</v>
      </c>
      <c r="D18" s="43" t="s">
        <v>64</v>
      </c>
      <c r="E18" s="44" t="s">
        <v>67</v>
      </c>
    </row>
    <row r="19" spans="1:5" ht="25.5" x14ac:dyDescent="0.25">
      <c r="A19" s="49"/>
      <c r="B19" s="42" t="s">
        <v>49</v>
      </c>
      <c r="C19" s="43" t="s">
        <v>50</v>
      </c>
      <c r="D19" s="43" t="s">
        <v>64</v>
      </c>
      <c r="E19" s="44" t="s">
        <v>67</v>
      </c>
    </row>
    <row r="20" spans="1:5" ht="25.5" x14ac:dyDescent="0.25">
      <c r="A20" s="38">
        <v>6</v>
      </c>
      <c r="B20" s="42" t="s">
        <v>21</v>
      </c>
      <c r="C20" s="43" t="s">
        <v>29</v>
      </c>
      <c r="D20" s="43" t="s">
        <v>64</v>
      </c>
      <c r="E20" s="44" t="s">
        <v>67</v>
      </c>
    </row>
    <row r="21" spans="1:5" ht="25.5" x14ac:dyDescent="0.25">
      <c r="A21" s="47">
        <v>7</v>
      </c>
      <c r="B21" s="50" t="s">
        <v>23</v>
      </c>
      <c r="C21" s="43" t="s">
        <v>30</v>
      </c>
      <c r="D21" s="43" t="s">
        <v>64</v>
      </c>
      <c r="E21" s="44" t="s">
        <v>67</v>
      </c>
    </row>
    <row r="22" spans="1:5" ht="25.5" x14ac:dyDescent="0.25">
      <c r="A22" s="48"/>
      <c r="B22" s="51"/>
      <c r="C22" s="43" t="s">
        <v>51</v>
      </c>
      <c r="D22" s="43" t="s">
        <v>64</v>
      </c>
      <c r="E22" s="44" t="s">
        <v>67</v>
      </c>
    </row>
    <row r="23" spans="1:5" ht="25.5" x14ac:dyDescent="0.25">
      <c r="A23" s="49"/>
      <c r="B23" s="52"/>
      <c r="C23" s="43" t="s">
        <v>52</v>
      </c>
      <c r="D23" s="43" t="s">
        <v>64</v>
      </c>
      <c r="E23" s="44" t="s">
        <v>67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2017-09-18T12:41:55Z</dcterms:modified>
</cp:coreProperties>
</file>